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77EE6752-F672-4EBB-808A-585572782C25}" xr6:coauthVersionLast="47" xr6:coauthVersionMax="47" xr10:uidLastSave="{00000000-0000-0000-0000-000000000000}"/>
  <bookViews>
    <workbookView xWindow="0" yWindow="0" windowWidth="11616" windowHeight="12360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Y8" i="1"/>
  <c r="Y9" i="1" s="1"/>
  <c r="Y10" i="1" s="1"/>
  <c r="Y11" i="1" s="1"/>
  <c r="Y12" i="1" s="1"/>
  <c r="Y13" i="1" s="1"/>
  <c r="Y14" i="1" s="1"/>
  <c r="Y15" i="1" s="1"/>
  <c r="Y16" i="1" s="1"/>
  <c r="B4" i="1" l="1"/>
  <c r="S8" i="1"/>
  <c r="S9" i="1" s="1"/>
  <c r="S10" i="1" s="1"/>
  <c r="S11" i="1" s="1"/>
  <c r="S12" i="1" s="1"/>
  <c r="S13" i="1" s="1"/>
  <c r="S14" i="1" s="1"/>
  <c r="S15" i="1" s="1"/>
  <c r="S16" i="1" s="1"/>
  <c r="M8" i="1"/>
  <c r="M9" i="1" s="1"/>
  <c r="M10" i="1" s="1"/>
  <c r="M11" i="1" s="1"/>
  <c r="M12" i="1" s="1"/>
  <c r="M13" i="1" s="1"/>
  <c r="M14" i="1" s="1"/>
  <c r="M15" i="1" s="1"/>
  <c r="M16" i="1" s="1"/>
  <c r="G8" i="1"/>
  <c r="G9" i="1" s="1"/>
  <c r="G10" i="1" s="1"/>
  <c r="G11" i="1" s="1"/>
  <c r="G12" i="1" s="1"/>
  <c r="G13" i="1" s="1"/>
  <c r="G14" i="1" s="1"/>
  <c r="G15" i="1" s="1"/>
  <c r="G16" i="1" s="1"/>
  <c r="A8" i="1"/>
  <c r="A9" i="1" s="1"/>
  <c r="A10" i="1" s="1"/>
  <c r="A11" i="1" s="1"/>
  <c r="A12" i="1" s="1"/>
  <c r="A13" i="1" s="1"/>
  <c r="A14" i="1" s="1"/>
  <c r="A15" i="1" s="1"/>
  <c r="A16" i="1" s="1"/>
  <c r="C18" i="1" l="1"/>
  <c r="D18" i="1" s="1"/>
  <c r="AA13" i="1"/>
  <c r="AB13" i="1" s="1"/>
  <c r="AC13" i="1" s="1"/>
  <c r="AA15" i="1"/>
  <c r="AB15" i="1" s="1"/>
  <c r="AC15" i="1" s="1"/>
  <c r="AA12" i="1"/>
  <c r="AB12" i="1" s="1"/>
  <c r="AC12" i="1" s="1"/>
  <c r="AA11" i="1"/>
  <c r="AB11" i="1" s="1"/>
  <c r="AC11" i="1" s="1"/>
  <c r="AA7" i="1"/>
  <c r="AB7" i="1" s="1"/>
  <c r="AC7" i="1" s="1"/>
  <c r="AA10" i="1"/>
  <c r="AB10" i="1" s="1"/>
  <c r="AC10" i="1" s="1"/>
  <c r="AA9" i="1"/>
  <c r="AB9" i="1" s="1"/>
  <c r="AC9" i="1" s="1"/>
  <c r="AA17" i="1"/>
  <c r="AB17" i="1" s="1"/>
  <c r="AC17" i="1" s="1"/>
  <c r="AA8" i="1"/>
  <c r="AB8" i="1" s="1"/>
  <c r="AC8" i="1" s="1"/>
  <c r="AA18" i="1"/>
  <c r="AB18" i="1" s="1"/>
  <c r="AC18" i="1" s="1"/>
  <c r="AA14" i="1"/>
  <c r="AB14" i="1" s="1"/>
  <c r="AC14" i="1" s="1"/>
  <c r="AA16" i="1"/>
  <c r="AB16" i="1" s="1"/>
  <c r="AC16" i="1" s="1"/>
  <c r="U7" i="1"/>
  <c r="V7" i="1" s="1"/>
  <c r="W7" i="1" s="1"/>
  <c r="U8" i="1"/>
  <c r="V8" i="1" s="1"/>
  <c r="W8" i="1" s="1"/>
  <c r="U9" i="1"/>
  <c r="V9" i="1" s="1"/>
  <c r="W9" i="1" s="1"/>
  <c r="U10" i="1"/>
  <c r="V10" i="1" s="1"/>
  <c r="W10" i="1" s="1"/>
  <c r="U11" i="1"/>
  <c r="V11" i="1" s="1"/>
  <c r="W11" i="1" s="1"/>
  <c r="U12" i="1"/>
  <c r="V12" i="1" s="1"/>
  <c r="W12" i="1" s="1"/>
  <c r="U13" i="1"/>
  <c r="V13" i="1" s="1"/>
  <c r="W13" i="1" s="1"/>
  <c r="U14" i="1"/>
  <c r="V14" i="1" s="1"/>
  <c r="W14" i="1" s="1"/>
  <c r="U15" i="1"/>
  <c r="V15" i="1" s="1"/>
  <c r="W15" i="1" s="1"/>
  <c r="U16" i="1"/>
  <c r="V16" i="1" s="1"/>
  <c r="W16" i="1" s="1"/>
  <c r="U17" i="1"/>
  <c r="V17" i="1" s="1"/>
  <c r="W17" i="1" s="1"/>
  <c r="U18" i="1"/>
  <c r="V18" i="1" s="1"/>
  <c r="W18" i="1" s="1"/>
  <c r="O11" i="1"/>
  <c r="P11" i="1" s="1"/>
  <c r="O8" i="1"/>
  <c r="P8" i="1" s="1"/>
  <c r="O10" i="1"/>
  <c r="P10" i="1" s="1"/>
  <c r="O12" i="1"/>
  <c r="P12" i="1" s="1"/>
  <c r="O13" i="1"/>
  <c r="P13" i="1" s="1"/>
  <c r="O14" i="1"/>
  <c r="P14" i="1" s="1"/>
  <c r="O9" i="1"/>
  <c r="P9" i="1" s="1"/>
  <c r="O15" i="1"/>
  <c r="P15" i="1" s="1"/>
  <c r="O16" i="1"/>
  <c r="P16" i="1" s="1"/>
  <c r="O17" i="1"/>
  <c r="P17" i="1" s="1"/>
  <c r="O7" i="1"/>
  <c r="P7" i="1" s="1"/>
  <c r="O18" i="1"/>
  <c r="P18" i="1" s="1"/>
  <c r="I7" i="1"/>
  <c r="J7" i="1" s="1"/>
  <c r="I8" i="1"/>
  <c r="J8" i="1" s="1"/>
  <c r="I9" i="1"/>
  <c r="J9" i="1" s="1"/>
  <c r="I10" i="1"/>
  <c r="J10" i="1" s="1"/>
  <c r="I14" i="1"/>
  <c r="J14" i="1" s="1"/>
  <c r="I11" i="1"/>
  <c r="J11" i="1" s="1"/>
  <c r="I15" i="1"/>
  <c r="J15" i="1" s="1"/>
  <c r="I16" i="1"/>
  <c r="J16" i="1" s="1"/>
  <c r="I17" i="1"/>
  <c r="J17" i="1" s="1"/>
  <c r="I12" i="1"/>
  <c r="J12" i="1" s="1"/>
  <c r="I13" i="1"/>
  <c r="J13" i="1" s="1"/>
  <c r="I18" i="1"/>
  <c r="J18" i="1" s="1"/>
  <c r="C9" i="1"/>
  <c r="D9" i="1" s="1"/>
  <c r="C13" i="1"/>
  <c r="D13" i="1" s="1"/>
  <c r="C14" i="1"/>
  <c r="D14" i="1" s="1"/>
  <c r="C17" i="1"/>
  <c r="D17" i="1" s="1"/>
  <c r="C16" i="1"/>
  <c r="D16" i="1" s="1"/>
  <c r="C11" i="1"/>
  <c r="D11" i="1" s="1"/>
  <c r="C8" i="1"/>
  <c r="D8" i="1" s="1"/>
  <c r="C12" i="1"/>
  <c r="D12" i="1" s="1"/>
  <c r="C10" i="1"/>
  <c r="D10" i="1" s="1"/>
  <c r="C7" i="1"/>
  <c r="D7" i="1" s="1"/>
  <c r="C15" i="1"/>
  <c r="D15" i="1" s="1"/>
  <c r="Q13" i="1" l="1"/>
  <c r="Q18" i="1"/>
  <c r="Q14" i="1"/>
  <c r="Q8" i="1"/>
  <c r="Q11" i="1"/>
  <c r="Q12" i="1"/>
  <c r="Q7" i="1"/>
  <c r="Q15" i="1"/>
  <c r="Q17" i="1"/>
  <c r="Q9" i="1"/>
  <c r="Q16" i="1"/>
  <c r="Q10" i="1"/>
  <c r="K11" i="1"/>
  <c r="K12" i="1"/>
  <c r="K13" i="1"/>
  <c r="K18" i="1"/>
  <c r="K8" i="1"/>
  <c r="K9" i="1"/>
  <c r="K10" i="1"/>
  <c r="K14" i="1"/>
  <c r="K15" i="1"/>
  <c r="K16" i="1"/>
  <c r="K17" i="1"/>
  <c r="K7" i="1"/>
  <c r="E12" i="1"/>
  <c r="E9" i="1"/>
  <c r="E8" i="1"/>
  <c r="E10" i="1"/>
  <c r="E11" i="1"/>
  <c r="E13" i="1"/>
  <c r="E14" i="1"/>
  <c r="E15" i="1"/>
  <c r="E16" i="1"/>
  <c r="E17" i="1"/>
  <c r="E18" i="1"/>
  <c r="E7" i="1"/>
</calcChain>
</file>

<file path=xl/sharedStrings.xml><?xml version="1.0" encoding="utf-8"?>
<sst xmlns="http://schemas.openxmlformats.org/spreadsheetml/2006/main" count="101" uniqueCount="77">
  <si>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</si>
  <si>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</si>
  <si>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</si>
  <si>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</si>
  <si>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</si>
  <si>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</si>
  <si>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</si>
  <si>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</si>
  <si>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</si>
  <si>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</si>
  <si>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</si>
  <si>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</si>
  <si>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</si>
  <si>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</si>
  <si>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</si>
  <si>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</si>
  <si>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</si>
  <si>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</si>
  <si>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</si>
  <si>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</si>
  <si>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</si>
  <si>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</si>
  <si>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</si>
  <si>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</si>
  <si>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</si>
  <si>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</si>
  <si>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</si>
  <si>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</si>
  <si>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</si>
  <si>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</si>
  <si>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</si>
  <si>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</si>
  <si>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</si>
  <si>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</si>
  <si>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</si>
  <si>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No Drug:</t>
  </si>
  <si>
    <t>DHA</t>
  </si>
  <si>
    <t>Dd2 + 15 nM MQ</t>
  </si>
  <si>
    <t>Dd2 + 15 nM PPQ</t>
  </si>
  <si>
    <t>Dd2 + 15 nM MQ + 15 nM PPQ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</si>
  <si>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</si>
  <si>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</si>
  <si>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</si>
  <si>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</si>
  <si>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</si>
  <si>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</si>
  <si>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</si>
  <si>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</si>
  <si>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</si>
  <si>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</si>
  <si>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</si>
  <si>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</si>
  <si>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</si>
  <si>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</si>
  <si>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</si>
  <si>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</si>
  <si>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</si>
  <si>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</si>
  <si>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</si>
  <si>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</si>
  <si>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</si>
  <si>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</si>
  <si>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</si>
  <si>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</si>
  <si>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</si>
  <si>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</si>
  <si>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</si>
  <si>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</si>
  <si>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</si>
  <si>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</si>
  <si>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</si>
  <si>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</si>
  <si>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</si>
  <si>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</si>
  <si>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</si>
  <si>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</si>
  <si>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Dd2 + 2 nM 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</si>
</sst>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A117"/>
  <sheetViews>
    <sheetView tabSelected="1" topLeftCell="D1" zoomScale="87" zoomScaleNormal="90" workbookViewId="0">
      <selection activeCell="K22" sqref="K22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16384" width="8.88671875" style="1"/>
  </cols>
  <sheetData>
    <row r="1" spans="1:53" x14ac:dyDescent="0.3">
      <c r="A1" s="6"/>
    </row>
    <row r="3" spans="1:53" x14ac:dyDescent="0.3">
      <c r="A3" s="1" t="s">
        <v>35</v>
      </c>
      <c r="B3" s="1">
        <f>AVERAGE(B14:B17)</f>
        <v>8.4433237689602709</v>
      </c>
      <c r="N3" s="8"/>
      <c r="O3" s="8"/>
      <c r="P3" s="8"/>
      <c r="Q3" s="8"/>
      <c r="R3" s="8"/>
      <c r="S3" s="8"/>
      <c r="T3" s="8"/>
      <c r="U3" s="8"/>
      <c r="V3" s="8"/>
      <c r="W3" s="8"/>
    </row>
    <row r="4" spans="1:53" x14ac:dyDescent="0.3">
      <c r="A4" s="1" t="s">
        <v>0</v>
      </c>
      <c r="B4" s="1">
        <f>AVERAGE(B7,H7,N7,T7)</f>
        <v>0.14755051920790344</v>
      </c>
    </row>
    <row r="5" spans="1:53" x14ac:dyDescent="0.3">
      <c r="A5" s="3" t="s">
        <v>36</v>
      </c>
      <c r="B5" s="9" t="s">
        <v>10</v>
      </c>
      <c r="C5" s="9"/>
      <c r="D5" s="9"/>
      <c r="E5" s="9"/>
      <c r="G5" s="3" t="s">
        <v>36</v>
      </c>
      <c r="H5" s="9" t="s">
        <v>76</v>
      </c>
      <c r="I5" s="9"/>
      <c r="J5" s="9"/>
      <c r="K5" s="9"/>
      <c r="L5" s="3"/>
      <c r="M5" s="3" t="s">
        <v>36</v>
      </c>
      <c r="N5" s="9" t="s">
        <v>37</v>
      </c>
      <c r="O5" s="9"/>
      <c r="P5" s="9"/>
      <c r="Q5" s="9"/>
      <c r="S5" s="3" t="s">
        <v>36</v>
      </c>
      <c r="T5" s="9" t="s">
        <v>38</v>
      </c>
      <c r="U5" s="9"/>
      <c r="V5" s="9"/>
      <c r="W5" s="9"/>
      <c r="X5" s="4"/>
      <c r="Y5" s="3" t="s">
        <v>36</v>
      </c>
      <c r="Z5" s="9" t="s">
        <v>39</v>
      </c>
      <c r="AA5" s="9"/>
      <c r="AB5" s="9"/>
      <c r="AC5" s="9"/>
      <c r="AD5" s="3"/>
      <c r="AE5" s="3"/>
      <c r="AF5" s="9"/>
      <c r="AG5" s="9"/>
      <c r="AH5" s="9"/>
      <c r="AI5" s="9"/>
      <c r="AK5" s="3"/>
      <c r="AL5" s="9"/>
      <c r="AM5" s="9"/>
      <c r="AN5" s="9"/>
      <c r="AO5" s="9"/>
      <c r="AQ5" s="3"/>
      <c r="AR5" s="9"/>
      <c r="AS5" s="9"/>
      <c r="AT5" s="9"/>
      <c r="AU5" s="9"/>
      <c r="AW5" s="3"/>
      <c r="AX5" s="9"/>
      <c r="AY5" s="9"/>
      <c r="AZ5" s="9"/>
      <c r="BA5" s="9"/>
    </row>
    <row r="6" spans="1:53" x14ac:dyDescent="0.3">
      <c r="A6" s="4" t="s">
        <v>8</v>
      </c>
      <c r="B6" s="4" t="s">
        <v>4</v>
      </c>
      <c r="C6" s="4" t="s">
        <v>1</v>
      </c>
      <c r="D6" s="4" t="s">
        <v>2</v>
      </c>
      <c r="E6" s="4" t="s">
        <v>3</v>
      </c>
      <c r="F6" s="3"/>
      <c r="G6" s="4" t="s">
        <v>8</v>
      </c>
      <c r="H6" s="4" t="s">
        <v>4</v>
      </c>
      <c r="I6" s="4" t="s">
        <v>1</v>
      </c>
      <c r="J6" s="4" t="s">
        <v>2</v>
      </c>
      <c r="K6" s="4" t="s">
        <v>3</v>
      </c>
      <c r="L6" s="3"/>
      <c r="M6" s="4" t="s">
        <v>8</v>
      </c>
      <c r="N6" s="4" t="s">
        <v>4</v>
      </c>
      <c r="O6" s="4" t="s">
        <v>1</v>
      </c>
      <c r="P6" s="4" t="s">
        <v>2</v>
      </c>
      <c r="Q6" s="4" t="s">
        <v>3</v>
      </c>
      <c r="S6" s="4" t="s">
        <v>8</v>
      </c>
      <c r="T6" s="4" t="s">
        <v>4</v>
      </c>
      <c r="U6" s="4" t="s">
        <v>1</v>
      </c>
      <c r="V6" s="4" t="s">
        <v>2</v>
      </c>
      <c r="W6" s="4" t="s">
        <v>3</v>
      </c>
      <c r="X6" s="4"/>
      <c r="Y6" s="4" t="s">
        <v>8</v>
      </c>
      <c r="Z6" s="4" t="s">
        <v>4</v>
      </c>
      <c r="AA6" s="4" t="s">
        <v>1</v>
      </c>
      <c r="AB6" s="4" t="s">
        <v>2</v>
      </c>
      <c r="AC6" s="4" t="s">
        <v>3</v>
      </c>
      <c r="AD6" s="3"/>
      <c r="AE6" s="3"/>
      <c r="AF6" s="4"/>
      <c r="AG6" s="4"/>
      <c r="AH6" s="4"/>
      <c r="AI6" s="4"/>
      <c r="AK6" s="3"/>
      <c r="AL6" s="4"/>
      <c r="AM6" s="4"/>
      <c r="AN6" s="4"/>
      <c r="AO6" s="4"/>
      <c r="AQ6" s="3"/>
      <c r="AR6" s="4"/>
      <c r="AS6" s="4"/>
      <c r="AT6" s="4"/>
      <c r="AU6" s="4"/>
      <c r="AW6" s="3"/>
      <c r="AX6" s="4"/>
      <c r="AY6" s="4"/>
      <c r="AZ6" s="4"/>
      <c r="BA6" s="4"/>
    </row>
    <row r="7" spans="1:53" x14ac:dyDescent="0.3">
      <c r="A7" s="2">
        <v>80</v>
      </c>
      <c r="B7" s="1">
        <v>0.14005602240896359</v>
      </c>
      <c r="C7" s="1">
        <f>B7-$B$4</f>
        <v>-7.4944967989398481E-3</v>
      </c>
      <c r="D7" s="1">
        <f>(($B$3-C7)/$B$3)*100</f>
        <v>100.08876239978493</v>
      </c>
      <c r="E7" s="1">
        <f>100-D7</f>
        <v>-8.876239978492606E-2</v>
      </c>
      <c r="G7" s="2">
        <v>80</v>
      </c>
      <c r="H7" s="1">
        <v>0.14007003501750875</v>
      </c>
      <c r="I7" s="1">
        <f>H7-$B$4</f>
        <v>-7.4804841903946817E-3</v>
      </c>
      <c r="J7" s="1">
        <f>(($B$3-I7)/$B$3)*100</f>
        <v>100.08859643897461</v>
      </c>
      <c r="K7" s="1">
        <f>100-J7</f>
        <v>-8.8596438974605007E-2</v>
      </c>
      <c r="M7" s="2">
        <v>80</v>
      </c>
      <c r="N7" s="1">
        <v>0.14004201260378113</v>
      </c>
      <c r="O7" s="1">
        <f>N7-$B$4</f>
        <v>-7.5085066041223059E-3</v>
      </c>
      <c r="P7" s="1">
        <f>(($B$3-O7)/$B$3)*100</f>
        <v>100.08892832739311</v>
      </c>
      <c r="Q7" s="1">
        <f>100-P7</f>
        <v>-8.8928327393105633E-2</v>
      </c>
      <c r="S7" s="2">
        <v>80</v>
      </c>
      <c r="T7" s="1">
        <v>0.17003400680136027</v>
      </c>
      <c r="U7" s="1">
        <f>T7-$B$4</f>
        <v>2.2483487593456836E-2</v>
      </c>
      <c r="V7" s="1">
        <f>(($B$3-U7)/$B$3)*100</f>
        <v>99.733712833847363</v>
      </c>
      <c r="W7" s="1">
        <f>100-V7</f>
        <v>0.2662871661526367</v>
      </c>
      <c r="Y7" s="2">
        <v>80</v>
      </c>
      <c r="Z7">
        <v>8.0008000800080012E-2</v>
      </c>
      <c r="AA7" s="1">
        <f>Z7-$B$4</f>
        <v>-6.7542518407823424E-2</v>
      </c>
      <c r="AB7" s="1">
        <f>(($B$3-AA7)/$B$3)*100</f>
        <v>100.79995177558068</v>
      </c>
      <c r="AC7" s="1">
        <f>100-AB7</f>
        <v>-0.79995177558068065</v>
      </c>
      <c r="AE7" s="2"/>
      <c r="AK7" s="2"/>
      <c r="AQ7" s="2"/>
      <c r="AW7" s="2"/>
    </row>
    <row r="8" spans="1:53" x14ac:dyDescent="0.3">
      <c r="A8" s="2">
        <f>A7/2</f>
        <v>40</v>
      </c>
      <c r="B8" s="1">
        <v>0.12006003001500749</v>
      </c>
      <c r="C8" s="1">
        <f t="shared" ref="C8:C16" si="0">B8-$B$4</f>
        <v>-2.7490489192895942E-2</v>
      </c>
      <c r="D8" s="1">
        <f t="shared" ref="D8:D18" si="1">(($B$3-C8)/$B$3)*100</f>
        <v>100.325588476116</v>
      </c>
      <c r="E8" s="1">
        <f t="shared" ref="E8:E18" si="2">100-D8</f>
        <v>-0.32558847611599617</v>
      </c>
      <c r="G8" s="2">
        <f>G7/2</f>
        <v>40</v>
      </c>
      <c r="H8" s="1">
        <v>2.0016012810248198E-2</v>
      </c>
      <c r="I8" s="1">
        <f t="shared" ref="I8:I16" si="3">H8-$B$4</f>
        <v>-0.12753450639765523</v>
      </c>
      <c r="J8" s="1">
        <f t="shared" ref="J8:J18" si="4">(($B$3-I8)/$B$3)*100</f>
        <v>101.5104775072881</v>
      </c>
      <c r="K8" s="1">
        <f t="shared" ref="K8:K18" si="5">100-J8</f>
        <v>-1.5104775072881012</v>
      </c>
      <c r="M8" s="2">
        <f>M7/2</f>
        <v>40</v>
      </c>
      <c r="N8" s="1">
        <v>0.17010206123674204</v>
      </c>
      <c r="O8" s="1">
        <f t="shared" ref="O8:O16" si="6">N8-$B$4</f>
        <v>2.2551542028838606E-2</v>
      </c>
      <c r="P8" s="1">
        <f t="shared" ref="P8:P18" si="7">(($B$3-O8)/$B$3)*100</f>
        <v>99.732906819092477</v>
      </c>
      <c r="Q8" s="1">
        <f t="shared" ref="Q8:Q18" si="8">100-P8</f>
        <v>0.26709318090752276</v>
      </c>
      <c r="S8" s="2">
        <f>S7/2</f>
        <v>40</v>
      </c>
      <c r="T8" s="1">
        <v>0.14011208967173738</v>
      </c>
      <c r="U8" s="1">
        <f t="shared" ref="U8:U16" si="9">T8-$B$4</f>
        <v>-7.4384295361660524E-3</v>
      </c>
      <c r="V8" s="1">
        <f t="shared" ref="V8:V18" si="10">(($B$3-U8)/$B$3)*100</f>
        <v>100.0880983572312</v>
      </c>
      <c r="W8" s="1">
        <f t="shared" ref="W8:W18" si="11">100-V8</f>
        <v>-8.8098357231203295E-2</v>
      </c>
      <c r="Y8" s="2">
        <f>Y7/2</f>
        <v>40</v>
      </c>
      <c r="Z8">
        <v>6.0030015007503747E-2</v>
      </c>
      <c r="AA8" s="1">
        <f t="shared" ref="AA8:AA16" si="12">Z8-$B$4</f>
        <v>-8.7520504200399696E-2</v>
      </c>
      <c r="AB8" s="1">
        <f t="shared" ref="AB8:AB18" si="13">(($B$3-AA8)/$B$3)*100</f>
        <v>101.03656458754011</v>
      </c>
      <c r="AC8" s="1">
        <f t="shared" ref="AC8:AC18" si="14">100-AB8</f>
        <v>-1.0365645875401128</v>
      </c>
      <c r="AE8" s="2"/>
      <c r="AK8" s="2"/>
      <c r="AQ8" s="2"/>
      <c r="AW8" s="2"/>
    </row>
    <row r="9" spans="1:53" x14ac:dyDescent="0.3">
      <c r="A9" s="2">
        <f t="shared" ref="A9:A16" si="15">A8/2</f>
        <v>20</v>
      </c>
      <c r="B9" s="1">
        <v>0.15001500150015001</v>
      </c>
      <c r="C9" s="1">
        <f t="shared" si="0"/>
        <v>2.4644822922465781E-3</v>
      </c>
      <c r="D9" s="1">
        <f t="shared" si="1"/>
        <v>99.970811467620052</v>
      </c>
      <c r="E9" s="1">
        <f t="shared" si="2"/>
        <v>2.9188532379947674E-2</v>
      </c>
      <c r="G9" s="2">
        <f t="shared" ref="G9:G16" si="16">G8/2</f>
        <v>20</v>
      </c>
      <c r="H9" s="1">
        <v>0.13801261829652997</v>
      </c>
      <c r="I9" s="1">
        <f t="shared" si="3"/>
        <v>-9.5379009113734647E-3</v>
      </c>
      <c r="J9" s="1">
        <f t="shared" si="4"/>
        <v>100.11296381818778</v>
      </c>
      <c r="K9" s="1">
        <f t="shared" si="5"/>
        <v>-0.11296381818777945</v>
      </c>
      <c r="M9" s="2">
        <f t="shared" ref="M9:M16" si="17">M8/2</f>
        <v>20</v>
      </c>
      <c r="N9" s="1">
        <v>0.1600640256102441</v>
      </c>
      <c r="O9" s="1">
        <f t="shared" si="6"/>
        <v>1.2513506402340668E-2</v>
      </c>
      <c r="P9" s="1">
        <f t="shared" si="7"/>
        <v>99.85179407133073</v>
      </c>
      <c r="Q9" s="1">
        <f t="shared" si="8"/>
        <v>0.14820592866927029</v>
      </c>
      <c r="S9" s="2">
        <f t="shared" ref="S9:S16" si="18">S8/2</f>
        <v>20</v>
      </c>
      <c r="T9" s="1">
        <v>0.13005202080832332</v>
      </c>
      <c r="U9" s="1">
        <f t="shared" si="9"/>
        <v>-1.749849839958012E-2</v>
      </c>
      <c r="V9" s="1">
        <f t="shared" si="10"/>
        <v>100.20724656401202</v>
      </c>
      <c r="W9" s="1">
        <f t="shared" si="11"/>
        <v>-0.20724656401202424</v>
      </c>
      <c r="Y9" s="2">
        <f t="shared" ref="Y9:Y16" si="19">Y8/2</f>
        <v>20</v>
      </c>
      <c r="Z9">
        <v>7.0035017508754377E-2</v>
      </c>
      <c r="AA9" s="1">
        <f t="shared" si="12"/>
        <v>-7.7515501699149059E-2</v>
      </c>
      <c r="AB9" s="1">
        <f t="shared" si="13"/>
        <v>100.91806856896943</v>
      </c>
      <c r="AC9" s="1">
        <f t="shared" si="14"/>
        <v>-0.91806856896943145</v>
      </c>
      <c r="AE9" s="2"/>
      <c r="AK9" s="2"/>
      <c r="AQ9" s="2"/>
      <c r="AW9" s="2"/>
    </row>
    <row r="10" spans="1:53" x14ac:dyDescent="0.3">
      <c r="A10" s="2">
        <f t="shared" si="15"/>
        <v>10</v>
      </c>
      <c r="B10" s="1">
        <v>0.70056044835868692</v>
      </c>
      <c r="C10" s="1">
        <f t="shared" si="0"/>
        <v>0.55300992915078351</v>
      </c>
      <c r="D10" s="1">
        <f t="shared" si="1"/>
        <v>93.450328990299013</v>
      </c>
      <c r="E10" s="1">
        <f t="shared" si="2"/>
        <v>6.5496710097009867</v>
      </c>
      <c r="G10" s="2">
        <f t="shared" si="16"/>
        <v>10</v>
      </c>
      <c r="H10" s="1">
        <v>0.30006001200240046</v>
      </c>
      <c r="I10" s="1">
        <f t="shared" si="3"/>
        <v>0.15250949279449702</v>
      </c>
      <c r="J10" s="1">
        <f t="shared" si="4"/>
        <v>98.19372681934621</v>
      </c>
      <c r="K10" s="1">
        <f t="shared" si="5"/>
        <v>1.8062731806537897</v>
      </c>
      <c r="M10" s="2">
        <f t="shared" si="17"/>
        <v>10</v>
      </c>
      <c r="N10" s="1">
        <v>0.13001300130013002</v>
      </c>
      <c r="O10" s="1">
        <f t="shared" si="6"/>
        <v>-1.7537517907773414E-2</v>
      </c>
      <c r="P10" s="1">
        <f t="shared" si="7"/>
        <v>100.20770869846594</v>
      </c>
      <c r="Q10" s="1">
        <f t="shared" si="8"/>
        <v>-0.20770869846593598</v>
      </c>
      <c r="S10" s="2">
        <f t="shared" si="18"/>
        <v>10</v>
      </c>
      <c r="T10" s="1">
        <v>0.76038019009504754</v>
      </c>
      <c r="U10" s="1">
        <f t="shared" si="9"/>
        <v>0.61282967088714413</v>
      </c>
      <c r="V10" s="1">
        <f t="shared" si="10"/>
        <v>92.741843287591834</v>
      </c>
      <c r="W10" s="1">
        <f t="shared" si="11"/>
        <v>7.2581567124081658</v>
      </c>
      <c r="Y10" s="2">
        <f t="shared" si="19"/>
        <v>10</v>
      </c>
      <c r="Z10">
        <v>0.11007705393775644</v>
      </c>
      <c r="AA10" s="1">
        <f t="shared" si="12"/>
        <v>-3.7473465270146999E-2</v>
      </c>
      <c r="AB10" s="1">
        <f t="shared" si="13"/>
        <v>100.44382362083411</v>
      </c>
      <c r="AC10" s="1">
        <f t="shared" si="14"/>
        <v>-0.44382362083410953</v>
      </c>
      <c r="AE10" s="2"/>
      <c r="AK10" s="2"/>
      <c r="AQ10" s="2"/>
      <c r="AW10" s="2"/>
    </row>
    <row r="11" spans="1:53" x14ac:dyDescent="0.3">
      <c r="A11" s="2">
        <f t="shared" si="15"/>
        <v>5</v>
      </c>
      <c r="B11" s="1">
        <v>2.7808342502750829</v>
      </c>
      <c r="C11" s="1">
        <f t="shared" si="0"/>
        <v>2.6332837310671793</v>
      </c>
      <c r="D11" s="1">
        <f t="shared" si="1"/>
        <v>68.812237892051755</v>
      </c>
      <c r="E11" s="1">
        <f t="shared" si="2"/>
        <v>31.187762107948245</v>
      </c>
      <c r="G11" s="2">
        <f t="shared" si="16"/>
        <v>5</v>
      </c>
      <c r="H11" s="1">
        <v>1.0704281712685073</v>
      </c>
      <c r="I11" s="1">
        <f t="shared" si="3"/>
        <v>0.9228776520606039</v>
      </c>
      <c r="J11" s="1">
        <f t="shared" si="4"/>
        <v>89.069735126665066</v>
      </c>
      <c r="K11" s="1">
        <f t="shared" si="5"/>
        <v>10.930264873334934</v>
      </c>
      <c r="M11" s="2">
        <f t="shared" si="17"/>
        <v>5</v>
      </c>
      <c r="N11" s="1">
        <v>0.55016504951485445</v>
      </c>
      <c r="O11" s="1">
        <f t="shared" si="6"/>
        <v>0.40261453030695105</v>
      </c>
      <c r="P11" s="1">
        <f t="shared" si="7"/>
        <v>95.231563524934813</v>
      </c>
      <c r="Q11" s="1">
        <f t="shared" si="8"/>
        <v>4.7684364750651866</v>
      </c>
      <c r="S11" s="2">
        <f t="shared" si="18"/>
        <v>5</v>
      </c>
      <c r="T11" s="1">
        <v>3.2709812943883163</v>
      </c>
      <c r="U11" s="1">
        <f t="shared" si="9"/>
        <v>3.1234307751804127</v>
      </c>
      <c r="V11" s="1">
        <f t="shared" si="10"/>
        <v>63.007094591552793</v>
      </c>
      <c r="W11" s="1">
        <f t="shared" si="11"/>
        <v>36.992905408447207</v>
      </c>
      <c r="Y11" s="2">
        <f t="shared" si="19"/>
        <v>5</v>
      </c>
      <c r="Z11">
        <v>0.46009201840368069</v>
      </c>
      <c r="AA11" s="1">
        <f t="shared" si="12"/>
        <v>0.31254149919577723</v>
      </c>
      <c r="AB11" s="1">
        <f t="shared" si="13"/>
        <v>96.29835941688323</v>
      </c>
      <c r="AC11" s="1">
        <f t="shared" si="14"/>
        <v>3.7016405831167702</v>
      </c>
      <c r="AE11" s="2"/>
      <c r="AK11" s="2"/>
      <c r="AQ11" s="2"/>
      <c r="AW11" s="2"/>
    </row>
    <row r="12" spans="1:53" x14ac:dyDescent="0.3">
      <c r="A12" s="2">
        <f t="shared" si="15"/>
        <v>2.5</v>
      </c>
      <c r="B12" s="1">
        <v>5.6405640564056405</v>
      </c>
      <c r="C12" s="1">
        <f t="shared" si="0"/>
        <v>5.4930135371977373</v>
      </c>
      <c r="D12" s="1">
        <f t="shared" si="1"/>
        <v>34.94252160042231</v>
      </c>
      <c r="E12" s="1">
        <f t="shared" si="2"/>
        <v>65.05747839957769</v>
      </c>
      <c r="G12" s="2">
        <f t="shared" si="16"/>
        <v>2.5</v>
      </c>
      <c r="H12" s="1">
        <v>1.9203840768153631</v>
      </c>
      <c r="I12" s="1">
        <f t="shared" si="3"/>
        <v>1.7728335576074596</v>
      </c>
      <c r="J12" s="1">
        <f t="shared" si="4"/>
        <v>79.003131869408705</v>
      </c>
      <c r="K12" s="1">
        <f t="shared" si="5"/>
        <v>20.996868130591295</v>
      </c>
      <c r="M12" s="2">
        <f t="shared" si="17"/>
        <v>2.5</v>
      </c>
      <c r="N12" s="1">
        <v>2.3206962088626586</v>
      </c>
      <c r="O12" s="1">
        <f t="shared" si="6"/>
        <v>2.173145689654755</v>
      </c>
      <c r="P12" s="1">
        <f t="shared" si="7"/>
        <v>74.261964255785486</v>
      </c>
      <c r="Q12" s="1">
        <f t="shared" si="8"/>
        <v>25.738035744214514</v>
      </c>
      <c r="S12" s="2">
        <f t="shared" si="18"/>
        <v>2.5</v>
      </c>
      <c r="T12" s="1">
        <v>5.3610722144428884</v>
      </c>
      <c r="U12" s="1">
        <f t="shared" si="9"/>
        <v>5.2135216952349852</v>
      </c>
      <c r="V12" s="1">
        <f t="shared" si="10"/>
        <v>38.252732716454986</v>
      </c>
      <c r="W12" s="1">
        <f t="shared" si="11"/>
        <v>61.747267283545014</v>
      </c>
      <c r="Y12" s="2">
        <f t="shared" si="19"/>
        <v>2.5</v>
      </c>
      <c r="Z12">
        <v>1.7303460692138426</v>
      </c>
      <c r="AA12" s="1">
        <f t="shared" si="12"/>
        <v>1.5827955500059392</v>
      </c>
      <c r="AB12" s="1">
        <f t="shared" si="13"/>
        <v>81.25388065983347</v>
      </c>
      <c r="AC12" s="1">
        <f t="shared" si="14"/>
        <v>18.74611934016653</v>
      </c>
      <c r="AE12" s="2"/>
      <c r="AK12" s="2"/>
      <c r="AQ12" s="2"/>
      <c r="AW12" s="2"/>
    </row>
    <row r="13" spans="1:53" x14ac:dyDescent="0.3">
      <c r="A13" s="2">
        <f t="shared" si="15"/>
        <v>1.25</v>
      </c>
      <c r="B13" s="1">
        <v>7.190719071907191</v>
      </c>
      <c r="C13" s="1">
        <f t="shared" si="0"/>
        <v>7.0431685526992878</v>
      </c>
      <c r="D13" s="1">
        <f t="shared" si="1"/>
        <v>16.582986209865563</v>
      </c>
      <c r="E13" s="1">
        <f t="shared" si="2"/>
        <v>83.417013790134433</v>
      </c>
      <c r="G13" s="2">
        <f t="shared" si="16"/>
        <v>1.25</v>
      </c>
      <c r="H13" s="1">
        <v>3.700740148029606</v>
      </c>
      <c r="I13" s="1">
        <f t="shared" si="3"/>
        <v>3.5531896288217024</v>
      </c>
      <c r="J13" s="1">
        <f t="shared" si="4"/>
        <v>57.91716951700824</v>
      </c>
      <c r="K13" s="1">
        <f t="shared" si="5"/>
        <v>42.08283048299176</v>
      </c>
      <c r="M13" s="2">
        <f t="shared" si="17"/>
        <v>1.25</v>
      </c>
      <c r="N13" s="1">
        <v>4.871948779511805</v>
      </c>
      <c r="O13" s="1">
        <f t="shared" si="6"/>
        <v>4.7243982603039019</v>
      </c>
      <c r="P13" s="1">
        <f t="shared" si="7"/>
        <v>44.04575272036886</v>
      </c>
      <c r="Q13" s="1">
        <f t="shared" si="8"/>
        <v>55.95424727963114</v>
      </c>
      <c r="S13" s="2">
        <f t="shared" si="18"/>
        <v>1.25</v>
      </c>
      <c r="T13" s="1">
        <v>6.09</v>
      </c>
      <c r="U13" s="1">
        <f t="shared" si="9"/>
        <v>5.9424494807920967</v>
      </c>
      <c r="V13" s="1">
        <f t="shared" si="10"/>
        <v>29.619547427068966</v>
      </c>
      <c r="W13" s="1">
        <f t="shared" si="11"/>
        <v>70.380452572931034</v>
      </c>
      <c r="Y13" s="2">
        <f t="shared" si="19"/>
        <v>1.25</v>
      </c>
      <c r="Z13">
        <v>4.2708541708341663</v>
      </c>
      <c r="AA13" s="1">
        <f t="shared" si="12"/>
        <v>4.1233036516262631</v>
      </c>
      <c r="AB13" s="1">
        <f t="shared" si="13"/>
        <v>51.16492314573393</v>
      </c>
      <c r="AC13" s="1">
        <f t="shared" si="14"/>
        <v>48.83507685426607</v>
      </c>
      <c r="AE13" s="2"/>
      <c r="AK13" s="2"/>
      <c r="AQ13" s="2"/>
      <c r="AW13" s="2"/>
    </row>
    <row r="14" spans="1:53" x14ac:dyDescent="0.3">
      <c r="A14" s="2">
        <f t="shared" si="15"/>
        <v>0.625</v>
      </c>
      <c r="B14" s="1">
        <v>8.0064051240992793</v>
      </c>
      <c r="C14" s="1">
        <f t="shared" si="0"/>
        <v>7.8588546048913761</v>
      </c>
      <c r="D14" s="1">
        <f t="shared" si="1"/>
        <v>6.9222640285043529</v>
      </c>
      <c r="E14" s="1">
        <f t="shared" si="2"/>
        <v>93.077735971495642</v>
      </c>
      <c r="G14" s="2">
        <f t="shared" si="16"/>
        <v>0.625</v>
      </c>
      <c r="H14" s="1">
        <v>4.2312693808142443</v>
      </c>
      <c r="I14" s="1">
        <f t="shared" si="3"/>
        <v>4.0837188616063411</v>
      </c>
      <c r="J14" s="1">
        <f t="shared" si="4"/>
        <v>51.633752615065006</v>
      </c>
      <c r="K14" s="1">
        <f t="shared" si="5"/>
        <v>48.366247384934994</v>
      </c>
      <c r="M14" s="2">
        <f t="shared" si="17"/>
        <v>0.625</v>
      </c>
      <c r="N14" s="1">
        <v>6.7106710671067109</v>
      </c>
      <c r="O14" s="1">
        <f t="shared" si="6"/>
        <v>6.5631205478988077</v>
      </c>
      <c r="P14" s="1">
        <f t="shared" si="7"/>
        <v>22.268519750167005</v>
      </c>
      <c r="Q14" s="1">
        <f t="shared" si="8"/>
        <v>77.731480249832998</v>
      </c>
      <c r="S14" s="2">
        <f t="shared" si="18"/>
        <v>0.625</v>
      </c>
      <c r="T14" s="1">
        <v>6.7657918371420021</v>
      </c>
      <c r="U14" s="1">
        <f t="shared" si="9"/>
        <v>6.6182413179340989</v>
      </c>
      <c r="V14" s="1">
        <f t="shared" si="10"/>
        <v>21.615687150783238</v>
      </c>
      <c r="W14" s="1">
        <f t="shared" si="11"/>
        <v>78.384312849216769</v>
      </c>
      <c r="Y14" s="2">
        <f t="shared" si="19"/>
        <v>0.625</v>
      </c>
      <c r="Z14">
        <v>5.8429214607303654</v>
      </c>
      <c r="AA14" s="1">
        <f t="shared" si="12"/>
        <v>5.6953709415224623</v>
      </c>
      <c r="AB14" s="1">
        <f t="shared" si="13"/>
        <v>32.545865853681427</v>
      </c>
      <c r="AC14" s="1">
        <f t="shared" si="14"/>
        <v>67.45413414631858</v>
      </c>
      <c r="AE14" s="2"/>
      <c r="AK14" s="2"/>
      <c r="AQ14" s="2"/>
      <c r="AW14" s="2"/>
    </row>
    <row r="15" spans="1:53" x14ac:dyDescent="0.3">
      <c r="A15" s="2">
        <f t="shared" si="15"/>
        <v>0.3125</v>
      </c>
      <c r="B15" s="1">
        <v>8.3407627538385327</v>
      </c>
      <c r="C15" s="1">
        <f t="shared" si="0"/>
        <v>8.1932122346306286</v>
      </c>
      <c r="D15" s="1">
        <f t="shared" si="1"/>
        <v>2.9622402406160666</v>
      </c>
      <c r="E15" s="1">
        <f t="shared" si="2"/>
        <v>97.037759759383931</v>
      </c>
      <c r="G15" s="2">
        <f t="shared" si="16"/>
        <v>0.3125</v>
      </c>
      <c r="H15" s="1">
        <v>5.4010802160432085</v>
      </c>
      <c r="I15" s="1">
        <f t="shared" si="3"/>
        <v>5.2535296968353054</v>
      </c>
      <c r="J15" s="1">
        <f t="shared" si="4"/>
        <v>37.778890865839244</v>
      </c>
      <c r="K15" s="1">
        <f t="shared" si="5"/>
        <v>62.221109134160756</v>
      </c>
      <c r="M15" s="2">
        <f t="shared" si="17"/>
        <v>0.3125</v>
      </c>
      <c r="N15" s="1">
        <v>7.6183802182400644</v>
      </c>
      <c r="O15" s="1">
        <f t="shared" si="6"/>
        <v>7.4708296990321612</v>
      </c>
      <c r="P15" s="1">
        <f t="shared" si="7"/>
        <v>11.517905703240192</v>
      </c>
      <c r="Q15" s="1">
        <f t="shared" si="8"/>
        <v>88.482094296759811</v>
      </c>
      <c r="S15" s="2">
        <f t="shared" si="18"/>
        <v>0.3125</v>
      </c>
      <c r="T15" s="1">
        <v>7.2436218109054522</v>
      </c>
      <c r="U15" s="1">
        <f t="shared" si="9"/>
        <v>7.096071291697549</v>
      </c>
      <c r="V15" s="1">
        <f t="shared" si="10"/>
        <v>15.956423253784871</v>
      </c>
      <c r="W15" s="1">
        <f t="shared" si="11"/>
        <v>84.043576746215123</v>
      </c>
      <c r="Y15" s="2">
        <f t="shared" si="19"/>
        <v>0.3125</v>
      </c>
      <c r="Z15">
        <v>6.0012002400480098</v>
      </c>
      <c r="AA15" s="1">
        <f t="shared" si="12"/>
        <v>5.8536497208401066</v>
      </c>
      <c r="AB15" s="1">
        <f t="shared" si="13"/>
        <v>30.671263106603131</v>
      </c>
      <c r="AC15" s="1">
        <f t="shared" si="14"/>
        <v>69.328736893396865</v>
      </c>
      <c r="AE15" s="2"/>
      <c r="AK15" s="2"/>
      <c r="AQ15" s="2"/>
      <c r="AW15" s="2"/>
    </row>
    <row r="16" spans="1:53" x14ac:dyDescent="0.3">
      <c r="A16" s="2">
        <f t="shared" si="15"/>
        <v>0.15625</v>
      </c>
      <c r="B16" s="1">
        <v>8.9935974389755895</v>
      </c>
      <c r="C16" s="1">
        <f t="shared" si="0"/>
        <v>8.8460469197676854</v>
      </c>
      <c r="D16" s="1">
        <f t="shared" si="1"/>
        <v>-4.7697229411943622</v>
      </c>
      <c r="E16" s="1">
        <f t="shared" si="2"/>
        <v>104.76972294119436</v>
      </c>
      <c r="G16" s="2">
        <f t="shared" si="16"/>
        <v>0.15625</v>
      </c>
      <c r="H16" s="1">
        <v>5.3115934780434131</v>
      </c>
      <c r="I16" s="1">
        <f t="shared" si="3"/>
        <v>5.1640429588355099</v>
      </c>
      <c r="J16" s="1">
        <f t="shared" si="4"/>
        <v>38.838742891516269</v>
      </c>
      <c r="K16" s="1">
        <f t="shared" si="5"/>
        <v>61.161257108483731</v>
      </c>
      <c r="M16" s="2">
        <f t="shared" si="17"/>
        <v>0.15625</v>
      </c>
      <c r="N16" s="1">
        <v>7.1614322864572921</v>
      </c>
      <c r="O16" s="1">
        <f t="shared" si="6"/>
        <v>7.0138817672493889</v>
      </c>
      <c r="P16" s="1">
        <f t="shared" si="7"/>
        <v>16.92984943874664</v>
      </c>
      <c r="Q16" s="1">
        <f t="shared" si="8"/>
        <v>83.070150561253357</v>
      </c>
      <c r="S16" s="2">
        <f t="shared" si="18"/>
        <v>0.15625</v>
      </c>
      <c r="T16" s="1">
        <v>6.8906890689068909</v>
      </c>
      <c r="U16" s="1">
        <f t="shared" si="9"/>
        <v>6.7431385496989877</v>
      </c>
      <c r="V16" s="1">
        <f t="shared" si="10"/>
        <v>20.136444672553967</v>
      </c>
      <c r="W16" s="1">
        <f t="shared" si="11"/>
        <v>79.863555327446036</v>
      </c>
      <c r="Y16" s="2">
        <f t="shared" si="19"/>
        <v>0.15625</v>
      </c>
      <c r="Z16">
        <v>5.6316895068520552</v>
      </c>
      <c r="AA16" s="1">
        <f t="shared" si="12"/>
        <v>5.484138987644152</v>
      </c>
      <c r="AB16" s="1">
        <f t="shared" si="13"/>
        <v>35.04762889935369</v>
      </c>
      <c r="AC16" s="1">
        <f t="shared" si="14"/>
        <v>64.952371100646303</v>
      </c>
      <c r="AE16" s="2"/>
      <c r="AK16" s="2"/>
      <c r="AQ16" s="2"/>
      <c r="AW16" s="2"/>
    </row>
    <row r="17" spans="1:49" x14ac:dyDescent="0.3">
      <c r="A17" s="2">
        <v>0</v>
      </c>
      <c r="B17" s="1">
        <v>8.4325297589276786</v>
      </c>
      <c r="C17" s="1">
        <f>B17-$B$4</f>
        <v>8.2849792397197746</v>
      </c>
      <c r="D17" s="1">
        <f t="shared" si="1"/>
        <v>1.8753814679310261</v>
      </c>
      <c r="E17" s="1">
        <f t="shared" si="2"/>
        <v>98.124618532068979</v>
      </c>
      <c r="G17" s="2">
        <v>0</v>
      </c>
      <c r="H17" s="1">
        <v>5.5416624987496252</v>
      </c>
      <c r="I17" s="1">
        <f>H17-$B$4</f>
        <v>5.3941119795417221</v>
      </c>
      <c r="J17" s="1">
        <f t="shared" si="4"/>
        <v>36.113879709649403</v>
      </c>
      <c r="K17" s="1">
        <f t="shared" si="5"/>
        <v>63.886120290350597</v>
      </c>
      <c r="M17" s="2">
        <v>0</v>
      </c>
      <c r="N17" s="1">
        <v>7.6530612244897958</v>
      </c>
      <c r="O17" s="1">
        <f>N17-$B$4</f>
        <v>7.5055107052818926</v>
      </c>
      <c r="P17" s="1">
        <f t="shared" si="7"/>
        <v>11.107155065236384</v>
      </c>
      <c r="Q17" s="1">
        <f t="shared" si="8"/>
        <v>88.892844934763616</v>
      </c>
      <c r="S17" s="2">
        <v>0</v>
      </c>
      <c r="T17" s="1">
        <v>7.0649454618232754</v>
      </c>
      <c r="U17" s="1">
        <f>T17-$B$4</f>
        <v>6.9173949426153722</v>
      </c>
      <c r="V17" s="1">
        <f t="shared" si="10"/>
        <v>18.072608229884388</v>
      </c>
      <c r="W17" s="1">
        <f t="shared" si="11"/>
        <v>81.927391770115605</v>
      </c>
      <c r="Y17" s="2">
        <v>0</v>
      </c>
      <c r="Z17">
        <v>6.7820346103831159</v>
      </c>
      <c r="AA17" s="1">
        <f>Z17-$B$4</f>
        <v>6.6344840911752128</v>
      </c>
      <c r="AB17" s="1">
        <f t="shared" si="13"/>
        <v>21.423312990019365</v>
      </c>
      <c r="AC17" s="1">
        <f t="shared" si="14"/>
        <v>78.576687009980631</v>
      </c>
      <c r="AE17" s="2"/>
      <c r="AK17" s="2"/>
      <c r="AQ17" s="2"/>
      <c r="AW17" s="2"/>
    </row>
    <row r="18" spans="1:49" x14ac:dyDescent="0.3">
      <c r="A18" s="2">
        <v>0</v>
      </c>
      <c r="B18" s="1">
        <v>6.3919175752725819</v>
      </c>
      <c r="C18" s="1">
        <f>B18-$B$4</f>
        <v>6.2443670560646787</v>
      </c>
      <c r="D18" s="1">
        <f t="shared" si="1"/>
        <v>26.043733167967531</v>
      </c>
      <c r="E18" s="1">
        <f t="shared" si="2"/>
        <v>73.956266832032469</v>
      </c>
      <c r="G18" s="2">
        <v>0</v>
      </c>
      <c r="H18" s="1">
        <v>3.8115246098439375</v>
      </c>
      <c r="I18" s="1">
        <f>H18-$B$4</f>
        <v>3.6639740906360339</v>
      </c>
      <c r="J18" s="1">
        <f t="shared" si="4"/>
        <v>56.605074128440968</v>
      </c>
      <c r="K18" s="1">
        <f t="shared" si="5"/>
        <v>43.394925871559032</v>
      </c>
      <c r="M18" s="2">
        <v>0</v>
      </c>
      <c r="N18" s="1">
        <v>6.32063206320632</v>
      </c>
      <c r="O18" s="1">
        <f>N18-$B$4</f>
        <v>6.1730815439984168</v>
      </c>
      <c r="P18" s="1">
        <f t="shared" si="7"/>
        <v>26.888015751661936</v>
      </c>
      <c r="Q18" s="1">
        <f t="shared" si="8"/>
        <v>73.111984248338061</v>
      </c>
      <c r="S18" s="2">
        <v>0</v>
      </c>
      <c r="T18" s="1">
        <v>5.5233139883930358</v>
      </c>
      <c r="U18" s="1">
        <f>T18-$B$4</f>
        <v>5.3757634691851326</v>
      </c>
      <c r="V18" s="1">
        <f t="shared" si="10"/>
        <v>36.331193540774102</v>
      </c>
      <c r="W18" s="1">
        <f t="shared" si="11"/>
        <v>63.668806459225898</v>
      </c>
      <c r="Y18" s="2">
        <v>0</v>
      </c>
      <c r="Z18">
        <v>5.2133635557307576</v>
      </c>
      <c r="AA18" s="1">
        <f>Z18-$B$4</f>
        <v>5.0658130365228544</v>
      </c>
      <c r="AB18" s="1">
        <f t="shared" si="13"/>
        <v>40.002146368637128</v>
      </c>
      <c r="AC18" s="1">
        <f t="shared" si="14"/>
        <v>59.997853631362872</v>
      </c>
      <c r="AE18" s="2"/>
      <c r="AK18" s="2"/>
      <c r="AQ18" s="2"/>
      <c r="AW18" s="2"/>
    </row>
    <row r="19" spans="1:49" x14ac:dyDescent="0.3">
      <c r="H19"/>
    </row>
    <row r="20" spans="1:49" x14ac:dyDescent="0.3">
      <c r="A20" s="5"/>
      <c r="B20" s="5"/>
      <c r="C20" s="5"/>
      <c r="D20" s="5"/>
      <c r="E20" s="5"/>
      <c r="F20" s="5"/>
      <c r="M20" s="5"/>
      <c r="N20" s="5"/>
      <c r="O20" s="5"/>
      <c r="P20" s="5"/>
    </row>
    <row r="21" spans="1:49" ht="28.8" x14ac:dyDescent="0.3">
      <c r="A21" s="7" t="s">
        <v>5</v>
      </c>
      <c r="B21" s="7" t="s">
        <v>6</v>
      </c>
      <c r="C21" s="7" t="s">
        <v>7</v>
      </c>
      <c r="D21" s="7" t="s">
        <v>9</v>
      </c>
      <c r="E21" s="7"/>
      <c r="F21"/>
      <c r="M21"/>
      <c r="N21"/>
      <c r="O21"/>
      <c r="P21"/>
    </row>
    <row r="22" spans="1:49" x14ac:dyDescent="0.3">
      <c r="A22" s="1" t="s">
        <v>40</v>
      </c>
      <c r="B22" s="1">
        <v>9996</v>
      </c>
      <c r="C22" s="1">
        <v>14</v>
      </c>
      <c r="D22" s="1">
        <v>0.14005602240896359</v>
      </c>
      <c r="F22"/>
      <c r="M22"/>
      <c r="N22"/>
      <c r="O22"/>
      <c r="P22"/>
    </row>
    <row r="23" spans="1:49" x14ac:dyDescent="0.3">
      <c r="A23" s="1" t="s">
        <v>41</v>
      </c>
      <c r="B23" s="1">
        <v>9995</v>
      </c>
      <c r="C23" s="1">
        <v>12</v>
      </c>
      <c r="D23" s="1">
        <v>0.12006003001500749</v>
      </c>
      <c r="F23"/>
      <c r="M23"/>
      <c r="N23"/>
      <c r="O23"/>
      <c r="P23"/>
    </row>
    <row r="24" spans="1:49" x14ac:dyDescent="0.3">
      <c r="A24" s="1" t="s">
        <v>42</v>
      </c>
      <c r="B24" s="1">
        <v>9999</v>
      </c>
      <c r="C24" s="1">
        <v>15</v>
      </c>
      <c r="D24" s="1">
        <v>0.15001500150015001</v>
      </c>
      <c r="F24"/>
      <c r="M24"/>
      <c r="N24"/>
      <c r="O24"/>
      <c r="P24"/>
    </row>
    <row r="25" spans="1:49" x14ac:dyDescent="0.3">
      <c r="A25" s="1" t="s">
        <v>43</v>
      </c>
      <c r="B25" s="1">
        <v>9992</v>
      </c>
      <c r="C25" s="1">
        <v>70</v>
      </c>
      <c r="D25" s="1">
        <v>0.70056044835868692</v>
      </c>
      <c r="F25"/>
      <c r="M25"/>
      <c r="N25"/>
      <c r="O25"/>
      <c r="P25"/>
    </row>
    <row r="26" spans="1:49" x14ac:dyDescent="0.3">
      <c r="A26" s="1" t="s">
        <v>44</v>
      </c>
      <c r="B26" s="1">
        <v>9997</v>
      </c>
      <c r="C26" s="1">
        <v>278</v>
      </c>
      <c r="D26" s="1">
        <v>2.7808342502750829</v>
      </c>
      <c r="F26"/>
      <c r="M26"/>
      <c r="N26"/>
      <c r="O26"/>
      <c r="P26"/>
    </row>
    <row r="27" spans="1:49" x14ac:dyDescent="0.3">
      <c r="A27" s="1" t="s">
        <v>45</v>
      </c>
      <c r="B27" s="1">
        <v>9999</v>
      </c>
      <c r="C27" s="1">
        <v>564</v>
      </c>
      <c r="D27" s="1">
        <v>5.6405640564056405</v>
      </c>
      <c r="F27"/>
      <c r="M27"/>
      <c r="N27"/>
      <c r="O27"/>
      <c r="P27"/>
    </row>
    <row r="28" spans="1:49" x14ac:dyDescent="0.3">
      <c r="A28" s="1" t="s">
        <v>46</v>
      </c>
      <c r="B28" s="1">
        <v>9999</v>
      </c>
      <c r="C28" s="1">
        <v>719</v>
      </c>
      <c r="D28" s="1">
        <v>7.190719071907191</v>
      </c>
      <c r="F28"/>
      <c r="M28"/>
      <c r="N28"/>
      <c r="O28"/>
      <c r="P28"/>
    </row>
    <row r="29" spans="1:49" x14ac:dyDescent="0.3">
      <c r="A29" s="1" t="s">
        <v>47</v>
      </c>
      <c r="B29" s="1">
        <v>9992</v>
      </c>
      <c r="C29" s="1">
        <v>800</v>
      </c>
      <c r="D29" s="1">
        <v>8.0064051240992793</v>
      </c>
      <c r="F29"/>
      <c r="M29"/>
      <c r="N29"/>
      <c r="O29"/>
      <c r="P29"/>
    </row>
    <row r="30" spans="1:49" x14ac:dyDescent="0.3">
      <c r="A30" s="1" t="s">
        <v>48</v>
      </c>
      <c r="B30" s="1">
        <v>10095</v>
      </c>
      <c r="C30" s="1">
        <v>842</v>
      </c>
      <c r="D30" s="1">
        <v>8.3407627538385327</v>
      </c>
      <c r="F30"/>
      <c r="M30"/>
      <c r="N30"/>
      <c r="O30"/>
      <c r="P30"/>
    </row>
    <row r="31" spans="1:49" x14ac:dyDescent="0.3">
      <c r="A31" s="1" t="s">
        <v>49</v>
      </c>
      <c r="B31" s="1">
        <v>9996</v>
      </c>
      <c r="C31" s="1">
        <v>899</v>
      </c>
      <c r="D31" s="1">
        <v>8.9935974389755895</v>
      </c>
      <c r="F31"/>
      <c r="M31"/>
      <c r="N31"/>
      <c r="O31"/>
      <c r="P31"/>
    </row>
    <row r="32" spans="1:49" x14ac:dyDescent="0.3">
      <c r="A32" s="1" t="s">
        <v>50</v>
      </c>
      <c r="B32" s="1">
        <v>9997</v>
      </c>
      <c r="C32" s="1">
        <v>843</v>
      </c>
      <c r="D32" s="1">
        <v>8.4325297589276786</v>
      </c>
      <c r="F32"/>
      <c r="M32"/>
      <c r="N32"/>
      <c r="O32"/>
      <c r="P32"/>
    </row>
    <row r="33" spans="1:16" x14ac:dyDescent="0.3">
      <c r="A33" s="1" t="s">
        <v>51</v>
      </c>
      <c r="B33" s="1">
        <v>9997</v>
      </c>
      <c r="C33" s="1">
        <v>639</v>
      </c>
      <c r="D33" s="1">
        <v>6.3919175752725819</v>
      </c>
      <c r="F33"/>
      <c r="M33"/>
      <c r="N33"/>
      <c r="O33"/>
      <c r="P33"/>
    </row>
    <row r="34" spans="1:16" x14ac:dyDescent="0.3">
      <c r="A34" s="1" t="s">
        <v>52</v>
      </c>
      <c r="B34" s="1">
        <v>9995</v>
      </c>
      <c r="C34" s="1">
        <v>14</v>
      </c>
      <c r="D34" s="1">
        <v>0.14007003501750875</v>
      </c>
      <c r="F34"/>
      <c r="M34"/>
      <c r="N34"/>
      <c r="O34"/>
      <c r="P34"/>
    </row>
    <row r="35" spans="1:16" x14ac:dyDescent="0.3">
      <c r="A35" s="1" t="s">
        <v>53</v>
      </c>
      <c r="B35" s="1">
        <v>9992</v>
      </c>
      <c r="C35" s="1">
        <v>2</v>
      </c>
      <c r="D35" s="1">
        <v>2.0016012810248198E-2</v>
      </c>
      <c r="F35"/>
      <c r="M35"/>
      <c r="N35"/>
      <c r="O35"/>
      <c r="P35"/>
    </row>
    <row r="36" spans="1:16" x14ac:dyDescent="0.3">
      <c r="A36" s="1" t="s">
        <v>54</v>
      </c>
      <c r="B36" s="1">
        <v>10144</v>
      </c>
      <c r="C36" s="1">
        <v>14</v>
      </c>
      <c r="D36" s="1">
        <v>0.13801261829652997</v>
      </c>
      <c r="F36"/>
      <c r="M36"/>
      <c r="N36"/>
      <c r="O36"/>
      <c r="P36"/>
    </row>
    <row r="37" spans="1:16" x14ac:dyDescent="0.3">
      <c r="A37" s="1" t="s">
        <v>55</v>
      </c>
      <c r="B37" s="1">
        <v>9998</v>
      </c>
      <c r="C37" s="1">
        <v>30</v>
      </c>
      <c r="D37" s="1">
        <v>0.30006001200240046</v>
      </c>
      <c r="F37"/>
      <c r="M37"/>
      <c r="N37"/>
      <c r="O37"/>
      <c r="P37"/>
    </row>
    <row r="38" spans="1:16" x14ac:dyDescent="0.3">
      <c r="A38" s="1" t="s">
        <v>56</v>
      </c>
      <c r="B38" s="1">
        <v>9996</v>
      </c>
      <c r="C38" s="1">
        <v>107</v>
      </c>
      <c r="D38" s="1">
        <v>1.0704281712685073</v>
      </c>
      <c r="F38"/>
      <c r="M38"/>
      <c r="N38"/>
      <c r="O38"/>
      <c r="P38"/>
    </row>
    <row r="39" spans="1:16" x14ac:dyDescent="0.3">
      <c r="A39" s="1" t="s">
        <v>57</v>
      </c>
      <c r="B39" s="1">
        <v>9998</v>
      </c>
      <c r="C39" s="1">
        <v>192</v>
      </c>
      <c r="D39" s="1">
        <v>1.9203840768153631</v>
      </c>
      <c r="F39"/>
      <c r="M39"/>
      <c r="N39"/>
      <c r="O39"/>
      <c r="P39"/>
    </row>
    <row r="40" spans="1:16" x14ac:dyDescent="0.3">
      <c r="A40" s="1" t="s">
        <v>58</v>
      </c>
      <c r="B40" s="1">
        <v>9998</v>
      </c>
      <c r="C40" s="1">
        <v>370</v>
      </c>
      <c r="D40" s="1">
        <v>3.700740148029606</v>
      </c>
      <c r="F40"/>
      <c r="M40"/>
      <c r="N40"/>
      <c r="O40"/>
      <c r="P40"/>
    </row>
    <row r="41" spans="1:16" x14ac:dyDescent="0.3">
      <c r="A41" s="1" t="s">
        <v>59</v>
      </c>
      <c r="B41" s="1">
        <v>9997</v>
      </c>
      <c r="C41" s="1">
        <v>423</v>
      </c>
      <c r="D41" s="1">
        <v>4.2312693808142443</v>
      </c>
      <c r="F41"/>
      <c r="M41"/>
      <c r="N41"/>
      <c r="O41"/>
      <c r="P41"/>
    </row>
    <row r="42" spans="1:16" x14ac:dyDescent="0.3">
      <c r="A42" s="1" t="s">
        <v>60</v>
      </c>
      <c r="B42" s="1">
        <v>9998</v>
      </c>
      <c r="C42" s="1">
        <v>540</v>
      </c>
      <c r="D42" s="1">
        <v>5.4010802160432085</v>
      </c>
      <c r="F42"/>
      <c r="M42"/>
      <c r="N42"/>
      <c r="O42"/>
      <c r="P42"/>
    </row>
    <row r="43" spans="1:16" x14ac:dyDescent="0.3">
      <c r="A43" s="1" t="s">
        <v>61</v>
      </c>
      <c r="B43" s="1">
        <v>9997</v>
      </c>
      <c r="C43" s="1">
        <v>531</v>
      </c>
      <c r="D43" s="1">
        <v>5.3115934780434131</v>
      </c>
      <c r="F43"/>
      <c r="M43"/>
      <c r="N43"/>
      <c r="O43"/>
      <c r="P43"/>
    </row>
    <row r="44" spans="1:16" x14ac:dyDescent="0.3">
      <c r="A44" s="1" t="s">
        <v>62</v>
      </c>
      <c r="B44" s="1">
        <v>9997</v>
      </c>
      <c r="C44" s="1">
        <v>554</v>
      </c>
      <c r="D44" s="1">
        <v>5.5416624987496252</v>
      </c>
      <c r="F44"/>
      <c r="M44"/>
      <c r="N44"/>
      <c r="O44"/>
      <c r="P44"/>
    </row>
    <row r="45" spans="1:16" x14ac:dyDescent="0.3">
      <c r="A45" s="1" t="s">
        <v>63</v>
      </c>
      <c r="B45" s="1">
        <v>9996</v>
      </c>
      <c r="C45" s="1">
        <v>381</v>
      </c>
      <c r="D45" s="1">
        <v>3.8115246098439375</v>
      </c>
    </row>
    <row r="46" spans="1:16" x14ac:dyDescent="0.3">
      <c r="A46" s="1" t="s">
        <v>64</v>
      </c>
      <c r="B46" s="1">
        <v>9997</v>
      </c>
      <c r="C46" s="1">
        <v>14</v>
      </c>
      <c r="D46" s="1">
        <v>0.14004201260378113</v>
      </c>
    </row>
    <row r="47" spans="1:16" x14ac:dyDescent="0.3">
      <c r="A47" s="1" t="s">
        <v>65</v>
      </c>
      <c r="B47" s="1">
        <v>9994</v>
      </c>
      <c r="C47" s="1">
        <v>17</v>
      </c>
      <c r="D47" s="1">
        <v>0.17010206123674204</v>
      </c>
    </row>
    <row r="48" spans="1:16" x14ac:dyDescent="0.3">
      <c r="A48" s="1" t="s">
        <v>66</v>
      </c>
      <c r="B48" s="1">
        <v>9996</v>
      </c>
      <c r="C48" s="1">
        <v>16</v>
      </c>
      <c r="D48" s="1">
        <v>0.1600640256102441</v>
      </c>
    </row>
    <row r="49" spans="1:5" x14ac:dyDescent="0.3">
      <c r="A49" s="1" t="s">
        <v>67</v>
      </c>
      <c r="B49" s="1">
        <v>9999</v>
      </c>
      <c r="C49" s="1">
        <v>13</v>
      </c>
      <c r="D49" s="1">
        <v>0.13001300130013002</v>
      </c>
    </row>
    <row r="50" spans="1:5" x14ac:dyDescent="0.3">
      <c r="A50" s="1" t="s">
        <v>68</v>
      </c>
      <c r="B50" s="1">
        <v>9997</v>
      </c>
      <c r="C50" s="1">
        <v>55</v>
      </c>
      <c r="D50" s="1">
        <v>0.55016504951485445</v>
      </c>
    </row>
    <row r="51" spans="1:5" x14ac:dyDescent="0.3">
      <c r="A51" s="1" t="s">
        <v>69</v>
      </c>
      <c r="B51" s="1">
        <v>9997</v>
      </c>
      <c r="C51" s="1">
        <v>232</v>
      </c>
      <c r="D51" s="1">
        <v>2.3206962088626586</v>
      </c>
    </row>
    <row r="52" spans="1:5" x14ac:dyDescent="0.3">
      <c r="A52" s="1" t="s">
        <v>70</v>
      </c>
      <c r="B52" s="1">
        <v>9996</v>
      </c>
      <c r="C52" s="1">
        <v>487</v>
      </c>
      <c r="D52" s="1">
        <v>4.871948779511805</v>
      </c>
    </row>
    <row r="53" spans="1:5" x14ac:dyDescent="0.3">
      <c r="A53" s="1" t="s">
        <v>71</v>
      </c>
      <c r="B53" s="1">
        <v>9999</v>
      </c>
      <c r="C53" s="1">
        <v>671</v>
      </c>
      <c r="D53" s="1">
        <v>6.7106710671067109</v>
      </c>
    </row>
    <row r="54" spans="1:5" s="6" customFormat="1" x14ac:dyDescent="0.3">
      <c r="A54" s="1" t="s">
        <v>72</v>
      </c>
      <c r="B54" s="1">
        <v>9989</v>
      </c>
      <c r="C54" s="1">
        <v>761</v>
      </c>
      <c r="D54" s="1">
        <v>7.6183802182400644</v>
      </c>
      <c r="E54" s="1"/>
    </row>
    <row r="55" spans="1:5" x14ac:dyDescent="0.3">
      <c r="A55" s="1" t="s">
        <v>73</v>
      </c>
      <c r="B55" s="1">
        <v>9998</v>
      </c>
      <c r="C55" s="1">
        <v>716</v>
      </c>
      <c r="D55" s="1">
        <v>7.1614322864572921</v>
      </c>
    </row>
    <row r="56" spans="1:5" x14ac:dyDescent="0.3">
      <c r="A56" s="1" t="s">
        <v>74</v>
      </c>
      <c r="B56" s="1">
        <v>9996</v>
      </c>
      <c r="C56" s="1">
        <v>765</v>
      </c>
      <c r="D56" s="1">
        <v>7.6530612244897958</v>
      </c>
    </row>
    <row r="57" spans="1:5" x14ac:dyDescent="0.3">
      <c r="A57" s="1" t="s">
        <v>75</v>
      </c>
      <c r="B57" s="1">
        <v>9999</v>
      </c>
      <c r="C57" s="1">
        <v>632</v>
      </c>
      <c r="D57" s="1">
        <v>6.32063206320632</v>
      </c>
    </row>
    <row r="58" spans="1:5" x14ac:dyDescent="0.3">
      <c r="A58" s="1" t="s">
        <v>11</v>
      </c>
      <c r="B58" s="1">
        <v>9998</v>
      </c>
      <c r="C58" s="1">
        <v>17</v>
      </c>
      <c r="D58" s="1">
        <v>0.17003400680136027</v>
      </c>
    </row>
    <row r="59" spans="1:5" x14ac:dyDescent="0.3">
      <c r="A59" s="1" t="s">
        <v>12</v>
      </c>
      <c r="B59" s="1">
        <v>9992</v>
      </c>
      <c r="C59" s="1">
        <v>14</v>
      </c>
      <c r="D59" s="1">
        <v>0.14011208967173738</v>
      </c>
    </row>
    <row r="60" spans="1:5" x14ac:dyDescent="0.3">
      <c r="A60" s="1" t="s">
        <v>13</v>
      </c>
      <c r="B60" s="1">
        <v>9996</v>
      </c>
      <c r="C60" s="1">
        <v>13</v>
      </c>
      <c r="D60" s="1">
        <v>0.13005202080832332</v>
      </c>
    </row>
    <row r="61" spans="1:5" x14ac:dyDescent="0.3">
      <c r="A61" s="1" t="s">
        <v>14</v>
      </c>
      <c r="B61" s="1">
        <v>9995</v>
      </c>
      <c r="C61" s="1">
        <v>76</v>
      </c>
      <c r="D61" s="1">
        <v>0.76038019009504754</v>
      </c>
    </row>
    <row r="62" spans="1:5" x14ac:dyDescent="0.3">
      <c r="A62" s="1" t="s">
        <v>15</v>
      </c>
      <c r="B62" s="1">
        <v>9997</v>
      </c>
      <c r="C62" s="1">
        <v>327</v>
      </c>
      <c r="D62" s="1">
        <v>3.2709812943883163</v>
      </c>
    </row>
    <row r="63" spans="1:5" x14ac:dyDescent="0.3">
      <c r="A63" s="1" t="s">
        <v>16</v>
      </c>
      <c r="B63" s="1">
        <v>9998</v>
      </c>
      <c r="C63" s="1">
        <v>536</v>
      </c>
      <c r="D63" s="1">
        <v>5.3610722144428884</v>
      </c>
    </row>
    <row r="64" spans="1:5" x14ac:dyDescent="0.3">
      <c r="A64" s="1" t="s">
        <v>17</v>
      </c>
      <c r="B64" s="1">
        <v>10000</v>
      </c>
      <c r="C64" s="1">
        <v>609</v>
      </c>
      <c r="D64" s="1">
        <v>6.09</v>
      </c>
    </row>
    <row r="65" spans="1:4" x14ac:dyDescent="0.3">
      <c r="A65" s="1" t="s">
        <v>18</v>
      </c>
      <c r="B65" s="1">
        <v>10021</v>
      </c>
      <c r="C65" s="1">
        <v>678</v>
      </c>
      <c r="D65" s="1">
        <v>6.7657918371420021</v>
      </c>
    </row>
    <row r="66" spans="1:4" x14ac:dyDescent="0.3">
      <c r="A66" s="1" t="s">
        <v>19</v>
      </c>
      <c r="B66" s="1">
        <v>9995</v>
      </c>
      <c r="C66" s="1">
        <v>724</v>
      </c>
      <c r="D66" s="1">
        <v>7.2436218109054522</v>
      </c>
    </row>
    <row r="67" spans="1:4" x14ac:dyDescent="0.3">
      <c r="A67" s="1" t="s">
        <v>20</v>
      </c>
      <c r="B67" s="1">
        <v>9999</v>
      </c>
      <c r="C67" s="1">
        <v>689</v>
      </c>
      <c r="D67" s="1">
        <v>6.8906890689068909</v>
      </c>
    </row>
    <row r="68" spans="1:4" x14ac:dyDescent="0.3">
      <c r="A68" s="1" t="s">
        <v>21</v>
      </c>
      <c r="B68" s="1">
        <v>9993</v>
      </c>
      <c r="C68" s="1">
        <v>706</v>
      </c>
      <c r="D68" s="1">
        <v>7.0649454618232754</v>
      </c>
    </row>
    <row r="69" spans="1:4" x14ac:dyDescent="0.3">
      <c r="A69" s="1" t="s">
        <v>22</v>
      </c>
      <c r="B69" s="1">
        <v>9994</v>
      </c>
      <c r="C69" s="1">
        <v>552</v>
      </c>
      <c r="D69" s="1">
        <v>5.5233139883930358</v>
      </c>
    </row>
    <row r="70" spans="1:4" x14ac:dyDescent="0.3">
      <c r="A70" t="s">
        <v>23</v>
      </c>
      <c r="B70">
        <v>9999</v>
      </c>
      <c r="C70">
        <v>8</v>
      </c>
      <c r="D70">
        <v>8.0008000800080012E-2</v>
      </c>
    </row>
    <row r="71" spans="1:4" x14ac:dyDescent="0.3">
      <c r="A71" t="s">
        <v>24</v>
      </c>
      <c r="B71">
        <v>9995</v>
      </c>
      <c r="C71">
        <v>6</v>
      </c>
      <c r="D71">
        <v>6.0030015007503747E-2</v>
      </c>
    </row>
    <row r="72" spans="1:4" x14ac:dyDescent="0.3">
      <c r="A72" t="s">
        <v>25</v>
      </c>
      <c r="B72">
        <v>9995</v>
      </c>
      <c r="C72">
        <v>7</v>
      </c>
      <c r="D72">
        <v>7.0035017508754377E-2</v>
      </c>
    </row>
    <row r="73" spans="1:4" x14ac:dyDescent="0.3">
      <c r="A73" t="s">
        <v>26</v>
      </c>
      <c r="B73">
        <v>9993</v>
      </c>
      <c r="C73">
        <v>11</v>
      </c>
      <c r="D73">
        <v>0.11007705393775644</v>
      </c>
    </row>
    <row r="74" spans="1:4" x14ac:dyDescent="0.3">
      <c r="A74" t="s">
        <v>27</v>
      </c>
      <c r="B74">
        <v>9998</v>
      </c>
      <c r="C74">
        <v>46</v>
      </c>
      <c r="D74">
        <v>0.46009201840368069</v>
      </c>
    </row>
    <row r="75" spans="1:4" x14ac:dyDescent="0.3">
      <c r="A75" t="s">
        <v>28</v>
      </c>
      <c r="B75">
        <v>9998</v>
      </c>
      <c r="C75">
        <v>173</v>
      </c>
      <c r="D75">
        <v>1.7303460692138426</v>
      </c>
    </row>
    <row r="76" spans="1:4" x14ac:dyDescent="0.3">
      <c r="A76" t="s">
        <v>29</v>
      </c>
      <c r="B76">
        <v>9998</v>
      </c>
      <c r="C76">
        <v>427</v>
      </c>
      <c r="D76">
        <v>4.2708541708341663</v>
      </c>
    </row>
    <row r="77" spans="1:4" x14ac:dyDescent="0.3">
      <c r="A77" t="s">
        <v>30</v>
      </c>
      <c r="B77">
        <v>9995</v>
      </c>
      <c r="C77">
        <v>584</v>
      </c>
      <c r="D77">
        <v>5.8429214607303654</v>
      </c>
    </row>
    <row r="78" spans="1:4" x14ac:dyDescent="0.3">
      <c r="A78" t="s">
        <v>31</v>
      </c>
      <c r="B78">
        <v>9998</v>
      </c>
      <c r="C78">
        <v>600</v>
      </c>
      <c r="D78">
        <v>6.0012002400480098</v>
      </c>
    </row>
    <row r="79" spans="1:4" x14ac:dyDescent="0.3">
      <c r="A79" t="s">
        <v>32</v>
      </c>
      <c r="B79">
        <v>9997</v>
      </c>
      <c r="C79">
        <v>563</v>
      </c>
      <c r="D79">
        <v>5.6316895068520552</v>
      </c>
    </row>
    <row r="80" spans="1:4" x14ac:dyDescent="0.3">
      <c r="A80" t="s">
        <v>33</v>
      </c>
      <c r="B80">
        <v>9997</v>
      </c>
      <c r="C80">
        <v>678</v>
      </c>
      <c r="D80">
        <v>6.7820346103831159</v>
      </c>
    </row>
    <row r="81" spans="1:4" x14ac:dyDescent="0.3">
      <c r="A81" t="s">
        <v>34</v>
      </c>
      <c r="B81">
        <v>10147</v>
      </c>
      <c r="C81">
        <v>529</v>
      </c>
      <c r="D81">
        <v>5.2133635557307576</v>
      </c>
    </row>
    <row r="82" spans="1:4" x14ac:dyDescent="0.3">
      <c r="A82"/>
      <c r="B82"/>
      <c r="C82"/>
      <c r="D82"/>
    </row>
    <row r="83" spans="1:4" x14ac:dyDescent="0.3">
      <c r="A83"/>
      <c r="B83"/>
      <c r="C83"/>
      <c r="D83"/>
    </row>
    <row r="84" spans="1:4" x14ac:dyDescent="0.3">
      <c r="A84"/>
      <c r="B84"/>
      <c r="C84"/>
      <c r="D84"/>
    </row>
    <row r="85" spans="1:4" x14ac:dyDescent="0.3">
      <c r="A85"/>
      <c r="B85"/>
      <c r="C85"/>
      <c r="D85"/>
    </row>
    <row r="86" spans="1:4" x14ac:dyDescent="0.3">
      <c r="A86"/>
      <c r="B86"/>
      <c r="C86"/>
      <c r="D86"/>
    </row>
    <row r="87" spans="1:4" x14ac:dyDescent="0.3">
      <c r="A87"/>
      <c r="B87"/>
      <c r="C87"/>
      <c r="D87"/>
    </row>
    <row r="88" spans="1:4" x14ac:dyDescent="0.3">
      <c r="A88"/>
      <c r="B88"/>
      <c r="C88"/>
      <c r="D88"/>
    </row>
    <row r="89" spans="1:4" x14ac:dyDescent="0.3">
      <c r="A89"/>
      <c r="B89"/>
      <c r="C89"/>
      <c r="D89"/>
    </row>
    <row r="90" spans="1:4" x14ac:dyDescent="0.3">
      <c r="A90"/>
      <c r="B90"/>
      <c r="C90"/>
      <c r="D90"/>
    </row>
    <row r="91" spans="1:4" x14ac:dyDescent="0.3">
      <c r="A91"/>
      <c r="B91"/>
      <c r="C91"/>
      <c r="D91"/>
    </row>
    <row r="92" spans="1:4" x14ac:dyDescent="0.3">
      <c r="A92"/>
      <c r="B92"/>
      <c r="C92"/>
      <c r="D92"/>
    </row>
    <row r="93" spans="1:4" x14ac:dyDescent="0.3">
      <c r="A93"/>
      <c r="B93"/>
      <c r="C93"/>
      <c r="D93"/>
    </row>
    <row r="94" spans="1:4" x14ac:dyDescent="0.3">
      <c r="A94"/>
      <c r="B94"/>
      <c r="C94"/>
      <c r="D94"/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</sheetData>
  <mergeCells count="10">
    <mergeCell ref="N3:W3"/>
    <mergeCell ref="AX5:BA5"/>
    <mergeCell ref="AL5:AO5"/>
    <mergeCell ref="AR5:AU5"/>
    <mergeCell ref="B5:E5"/>
    <mergeCell ref="N5:Q5"/>
    <mergeCell ref="Z5:AC5"/>
    <mergeCell ref="AF5:AI5"/>
    <mergeCell ref="H5:K5"/>
    <mergeCell ref="T5:W5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2024-09-13T15:59:14Z</dcterms:modified>
</cp:coreProperties>
</file>